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Pouya Shoghli\4Story\"/>
    </mc:Choice>
  </mc:AlternateContent>
  <xr:revisionPtr revIDLastSave="0" documentId="13_ncr:1_{0F1DA735-B423-4F17-B856-C62302FCD7DA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63" i="3" l="1"/>
  <c r="B25" i="3"/>
  <c r="B176" i="3"/>
  <c r="D29" i="1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1" i="1" l="1"/>
  <c r="B21" i="1" s="1"/>
  <c r="C29" i="1"/>
  <c r="B29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<sst xmlns="http://schemas.openxmlformats.org/spreadsheetml/2006/main" count="115" uniqueCount="93">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</sst>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16" zoomScale="85" zoomScaleNormal="85" workbookViewId="0">
      <selection activeCell="H11" sqref="H11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81" t="s">
        <v>0</v>
      </c>
      <c r="B1" s="82"/>
      <c r="C1" s="82"/>
      <c r="D1" s="82"/>
      <c r="E1" s="82"/>
      <c r="F1" s="82"/>
      <c r="G1" s="82"/>
      <c r="H1" s="83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75" t="s">
        <v>89</v>
      </c>
      <c r="B2" s="76"/>
      <c r="C2" s="76"/>
      <c r="D2" s="76"/>
      <c r="E2" s="76"/>
      <c r="F2" s="76"/>
      <c r="G2" s="76"/>
      <c r="H2" s="77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0.33835880430098059</v>
      </c>
    </row>
    <row r="3" spans="1:104" ht="33.75" customHeight="1" thickBot="1">
      <c r="A3" s="78" t="s">
        <v>92</v>
      </c>
      <c r="B3" s="79"/>
      <c r="C3" s="79"/>
      <c r="D3" s="79"/>
      <c r="E3" s="79"/>
      <c r="F3" s="79"/>
      <c r="G3" s="79"/>
      <c r="H3" s="80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0.33835880430098059</v>
      </c>
    </row>
    <row r="4" spans="1:104" ht="36" customHeight="1" thickBot="1">
      <c r="A4" s="84" t="s">
        <v>25</v>
      </c>
      <c r="B4" s="85"/>
      <c r="C4" s="85"/>
      <c r="D4" s="85"/>
      <c r="E4" s="85"/>
      <c r="F4" s="85"/>
      <c r="G4" s="85"/>
      <c r="H4" s="86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0.33835880430098059</v>
      </c>
      <c r="CZ4" s="22"/>
    </row>
    <row r="5" spans="1:104" ht="36" customHeight="1" thickTop="1">
      <c r="A5" s="87" t="s">
        <v>1</v>
      </c>
      <c r="B5" s="88"/>
      <c r="C5" s="23">
        <f>IF($H$8="I",0.1,IF($H$8="II",0.1,IF($H$8="III",0.15,IF($H$8="IV",0.15,"!!خطا!!"))))</f>
        <v>0.1</v>
      </c>
      <c r="D5" s="89" t="s">
        <v>2</v>
      </c>
      <c r="E5" s="90"/>
      <c r="F5" s="91" t="s">
        <v>3</v>
      </c>
      <c r="G5" s="92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0.33835880430098059</v>
      </c>
      <c r="CZ5" s="22"/>
    </row>
    <row r="6" spans="1:104" ht="36" customHeight="1">
      <c r="A6" s="99" t="s">
        <v>5</v>
      </c>
      <c r="B6" s="100"/>
      <c r="C6" s="1">
        <f>IF($H$8="I",0.4,IF($H$8="II",0.5,IF($H$8="III",0.7,IF($H$8="IV",1,"!!خطا!!"))))</f>
        <v>0.5</v>
      </c>
      <c r="D6" s="101" t="s">
        <v>6</v>
      </c>
      <c r="E6" s="102"/>
      <c r="F6" s="103" t="s">
        <v>7</v>
      </c>
      <c r="G6" s="104"/>
      <c r="H6" s="25">
        <v>12.8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0.33835880430098059</v>
      </c>
    </row>
    <row r="7" spans="1:104" ht="36" customHeight="1">
      <c r="A7" s="99" t="s">
        <v>8</v>
      </c>
      <c r="B7" s="100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05" t="s">
        <v>9</v>
      </c>
      <c r="E7" s="106"/>
      <c r="F7" s="107" t="s">
        <v>10</v>
      </c>
      <c r="G7" s="10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0.33835880430098059</v>
      </c>
    </row>
    <row r="8" spans="1:104" ht="36" customHeight="1" thickBot="1">
      <c r="A8" s="109" t="s">
        <v>12</v>
      </c>
      <c r="B8" s="110"/>
      <c r="C8" s="24">
        <f>IF(OR(D6="A=0.35",D6="A=0.30"),IF(H8="I",1,IF(H8="II",1,IF(H8="III",1.1,IF(H8="IV",1.1,"!!خطا!!")))),IF(H8="I",1,IF(H8="II",1,IF(H8="III",1.1,IF(H8="IV",1.3,"!!خطا!!")))))</f>
        <v>1</v>
      </c>
      <c r="D8" s="111" t="s">
        <v>14</v>
      </c>
      <c r="E8" s="112"/>
      <c r="F8" s="113" t="s">
        <v>23</v>
      </c>
      <c r="G8" s="114"/>
      <c r="H8" s="38" t="s">
        <v>13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0.33835880430098059</v>
      </c>
      <c r="CZ8" s="22"/>
    </row>
    <row r="9" spans="1:104" ht="36" customHeight="1" thickTop="1" thickBot="1">
      <c r="A9" s="115" t="str">
        <f>IF(D6="","خطا!!منطقه لرزه خیزی سازه وارد نشده است","")</f>
        <v/>
      </c>
      <c r="B9" s="116"/>
      <c r="C9" s="117"/>
      <c r="D9" s="118" t="str">
        <f>IF(H8=""," خطا!!تیپ خاک محل قرار گیری سازه وارد نشده است","")</f>
        <v/>
      </c>
      <c r="E9" s="116"/>
      <c r="F9" s="116"/>
      <c r="G9" s="11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0.33835880430098059</v>
      </c>
      <c r="CZ9" s="22"/>
    </row>
    <row r="10" spans="1:104" ht="36" customHeight="1" thickTop="1">
      <c r="A10" s="93" t="s">
        <v>27</v>
      </c>
      <c r="B10" s="94"/>
      <c r="C10" s="95"/>
      <c r="D10" s="96" t="s">
        <v>28</v>
      </c>
      <c r="E10" s="97"/>
      <c r="F10" s="97"/>
      <c r="G10" s="9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0.33835880430098059</v>
      </c>
      <c r="CZ10" s="22"/>
    </row>
    <row r="11" spans="1:104" ht="36" customHeight="1" thickBot="1">
      <c r="A11" s="119">
        <v>2</v>
      </c>
      <c r="B11" s="120"/>
      <c r="C11" s="121"/>
      <c r="D11" s="122" t="s">
        <v>55</v>
      </c>
      <c r="E11" s="123"/>
      <c r="F11" s="123"/>
      <c r="G11" s="124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0.33835880430098059</v>
      </c>
      <c r="CZ11" s="22"/>
    </row>
    <row r="12" spans="1:104" ht="36" customHeight="1" thickTop="1" thickBot="1">
      <c r="A12" s="125" t="str">
        <f>IF(H6="","خطا!!ارتفاع سازه وارد نشده است","")</f>
        <v/>
      </c>
      <c r="B12" s="126"/>
      <c r="C12" s="127"/>
      <c r="D12" s="128" t="str">
        <f>IF(D8="","خطا!!وجود یا عدم وجود میانقاب انتخاب نشده است","")</f>
        <v/>
      </c>
      <c r="E12" s="129"/>
      <c r="F12" s="129"/>
      <c r="G12" s="130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0.33835880430098059</v>
      </c>
      <c r="CZ12" s="22"/>
    </row>
    <row r="13" spans="1:104" ht="36" customHeight="1" thickTop="1">
      <c r="A13" s="131" t="s">
        <v>27</v>
      </c>
      <c r="B13" s="132"/>
      <c r="C13" s="133"/>
      <c r="D13" s="134" t="s">
        <v>28</v>
      </c>
      <c r="E13" s="135"/>
      <c r="F13" s="135"/>
      <c r="G13" s="136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0.54137408688156885</v>
      </c>
      <c r="CZ13" s="22"/>
    </row>
    <row r="14" spans="1:104" ht="36" customHeight="1" thickBot="1">
      <c r="A14" s="143">
        <v>2</v>
      </c>
      <c r="B14" s="144"/>
      <c r="C14" s="145"/>
      <c r="D14" s="122" t="s">
        <v>55</v>
      </c>
      <c r="E14" s="123"/>
      <c r="F14" s="123"/>
      <c r="G14" s="124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0.33835880430098059</v>
      </c>
      <c r="CZ14" s="22"/>
    </row>
    <row r="15" spans="1:104" ht="36" customHeight="1" thickTop="1" thickBot="1">
      <c r="A15" s="146" t="str">
        <f>IF(D11="","خطا!!سیستم مقاوم در برابر بارهای جانبی انتخاب نشده است","")</f>
        <v/>
      </c>
      <c r="B15" s="147"/>
      <c r="C15" s="147"/>
      <c r="D15" s="148"/>
      <c r="E15" s="149" t="str">
        <f>IF(H11="","خطا!!سیستم سازه ای انتخاب نشده است","")</f>
        <v/>
      </c>
      <c r="F15" s="150"/>
      <c r="G15" s="150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0.33835880430098059</v>
      </c>
    </row>
    <row r="16" spans="1:104" ht="36" customHeight="1" thickTop="1">
      <c r="A16" s="151" t="s">
        <v>74</v>
      </c>
      <c r="B16" s="152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0.33835880430098059</v>
      </c>
      <c r="CZ16" s="22"/>
    </row>
    <row r="17" spans="1:104" ht="36" customHeight="1">
      <c r="A17" s="137">
        <f>VLOOKUP(D11,CT2:CY31,6,FALSE)</f>
        <v>0.49597407601546784</v>
      </c>
      <c r="B17" s="138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200</v>
      </c>
      <c r="F17" s="4">
        <f>VLOOKUP(D11,CT2:CY31,4,FALSE)</f>
        <v>5.5</v>
      </c>
      <c r="G17" s="4">
        <f>VLOOKUP(D11,CT2:CY31,3,FALSE)</f>
        <v>3</v>
      </c>
      <c r="H17" s="32">
        <f>VLOOKUP(D11,CT2:CY31,2,FALSE)</f>
        <v>7.5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0.49597407601546784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9" t="str">
        <f>IF(OR(D6="A=0.35",D6="A=0.30"),IF(H19&lt;=C6,"N=1=",IF(H19&gt;=4,"N=1.7=","N=0.7/(4-Ts)*(T-Ts)+1=")),IF(H19&lt;=C6,"N=1=",IF(H19&gt;=4,"N=1.4=","N=0.4/(4-Ts)*(T-Ts)+1=")))</f>
        <v>N=0.7/(4-Ts)*(T-Ts)+1=</v>
      </c>
      <c r="E18" s="140"/>
      <c r="F18" s="141" t="str">
        <f>IF(AND(H19&gt;=0,H19&lt;=C5),"B1=S0+(S-S0+1)*(T/T0)=",IF(H19&gt;=C6,"B1=(S+1)*(Ts/T)=","B1=S+1="))</f>
        <v>B1=(S+1)*(Ts/T)=</v>
      </c>
      <c r="G18" s="142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0.49597407601546784</v>
      </c>
    </row>
    <row r="19" spans="1:104" ht="36" customHeight="1" thickBot="1">
      <c r="A19" s="45">
        <f>IF(H19&lt;=0.5,1,IF(H19&gt;=2.5,2,0.5*H19+0.75))</f>
        <v>1.0599837975096675</v>
      </c>
      <c r="B19" s="62">
        <f>MAX(((C17*D17*C19)/H17),0.12*C17*D17)</f>
        <v>9.6348512011120005E-2</v>
      </c>
      <c r="C19" s="63">
        <f>D19*F19</f>
        <v>2.0646109716668573</v>
      </c>
      <c r="D19" s="173">
        <f>IF(OR(D6="A=0.35",D6="A=0.30"),IF(H19&lt;=C6,1,IF(H19&gt;=4,1.7,(((0.7/(4-C6))*(H19-C6))+1))),IF(H19&lt;=C6,1,IF(H19&gt;=4,1.4,(((0.4/(4-C6))*(H19-C6))+1))))</f>
        <v>1.0239935190038669</v>
      </c>
      <c r="E19" s="174"/>
      <c r="F19" s="175">
        <f>IF(AND(H19&gt;=0,H19&lt;=C5),(C8+(C7-C8+1)*(H19/C5)),IF(H19&gt;=C6,(C7+1)*(C6/H19),(C7+1)))</f>
        <v>2.0162344129631746</v>
      </c>
      <c r="G19" s="176"/>
      <c r="H19" s="44">
        <f>(MIN(A17*CO7,A11))</f>
        <v>0.61996759501933485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0.49597407601546784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77" t="str">
        <f>IF(OR(D6="A=0.35",D6="A=0.30"),IF(CN19&lt;=C6,"N=1=",IF(CN19&gt;=4,"N=1.7=","N=0.7/(4-Ts)*(T-Ts)+1=")),IF(CN19&lt;=C6,"N=1=",IF(CN19&gt;=4,"N=1.4=","N=0.4/(4-Ts)*(T-Ts)+1=")))</f>
        <v>N=0.7/(4-Ts)*(T-Ts)+1=</v>
      </c>
      <c r="E20" s="178"/>
      <c r="F20" s="179" t="str">
        <f>IF(AND(CN19&gt;=0,CN19&lt;=C5),"B1=S0+(S-S0+1)*(T/T0)=",IF(CN19&gt;=C6,"B1=(S+1)*(Ts/T)=","B1=S+1="))</f>
        <v>B1=(S+1)*(Ts/T)=</v>
      </c>
      <c r="G20" s="180"/>
      <c r="H20" s="153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0.54137408688156885</v>
      </c>
    </row>
    <row r="21" spans="1:104" ht="36" customHeight="1" thickTop="1">
      <c r="A21" s="156">
        <f>IF(CN19&lt;=0.5,1,IF(CN19&gt;=2.5,2,0.5*CN19+0.75))</f>
        <v>1.75</v>
      </c>
      <c r="B21" s="157">
        <f>MAX(((C17*D17*C21)/H17),0.12*C17*D17)</f>
        <v>4.1999999999999996E-2</v>
      </c>
      <c r="C21" s="49">
        <f>D21*F21</f>
        <v>0.8125</v>
      </c>
      <c r="D21" s="159">
        <f>IF(OR(D6="A=0.35",D6="A=0.30"),IF(CN19&lt;=C6,1,IF(CN19&gt;=4,1.7,(((0.7/(4-C6))*(CN19-C6))+1))),IF(CN19&lt;=C6,1,IF(CN19&gt;=4,1.4,(((0.4/(4-C6))*(CN19-C6))+1))))</f>
        <v>1.3</v>
      </c>
      <c r="E21" s="160"/>
      <c r="F21" s="161">
        <f>IF(AND(CN19&gt;=0,CN19&lt;=C5),(C8+(C7-C8+1)*(CN19/C5)),IF(CN19&gt;=C6,(C7+1)*(C6/CN19),(C7+1)))</f>
        <v>0.625</v>
      </c>
      <c r="G21" s="162"/>
      <c r="H21" s="154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0.54137408688156885</v>
      </c>
    </row>
    <row r="22" spans="1:104" ht="36" customHeight="1" thickBot="1">
      <c r="A22" s="156"/>
      <c r="B22" s="158"/>
      <c r="C22" s="163" t="str">
        <f>IF(H6&gt;E17,"ارتفاع سازه با توجه به سیستم سازه ای مجاز نیست","")</f>
        <v/>
      </c>
      <c r="D22" s="164"/>
      <c r="E22" s="164"/>
      <c r="F22" s="164"/>
      <c r="G22" s="165"/>
      <c r="H22" s="155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0.54137408688156885</v>
      </c>
    </row>
    <row r="23" spans="1:104" ht="36" customHeight="1" thickTop="1" thickBot="1">
      <c r="A23" s="166" t="str">
        <f>IF(D14="","خطا!!سیستم مقاوم در برابر بارهای جانبی انتخاب نشده است","")</f>
        <v/>
      </c>
      <c r="B23" s="167"/>
      <c r="C23" s="167"/>
      <c r="D23" s="167" t="str">
        <f>IF(H6="","خطا!!ارتفاع سازه واردنشده است","")</f>
        <v/>
      </c>
      <c r="E23" s="168" t="str">
        <f>IF(H14="","خطا!!سیستم سازه ای انتخاب نشده است","")</f>
        <v/>
      </c>
      <c r="F23" s="169"/>
      <c r="G23" s="170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0.33835880430098059</v>
      </c>
    </row>
    <row r="24" spans="1:104" ht="36" customHeight="1" thickTop="1">
      <c r="A24" s="171" t="s">
        <v>74</v>
      </c>
      <c r="B24" s="172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0.33835880430098059</v>
      </c>
    </row>
    <row r="25" spans="1:104" ht="36" customHeight="1">
      <c r="A25" s="137">
        <f>VLOOKUP(D14,CT2:CY31,6,FALSE)</f>
        <v>0.49597407601546784</v>
      </c>
      <c r="B25" s="138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200</v>
      </c>
      <c r="F25" s="10">
        <f>VLOOKUP(D14,CT2:CY31,4,FALSE)</f>
        <v>5.5</v>
      </c>
      <c r="G25" s="10">
        <f>VLOOKUP(D14,CT2:CY31,3,FALSE)</f>
        <v>3</v>
      </c>
      <c r="H25" s="32">
        <f>VLOOKUP(D14,CT2:CY31,2,FALSE)</f>
        <v>7.5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0.33835880430098059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181" t="str">
        <f>IF(OR(D6="A=0.35",D6="A=0.30"),IF(H27&lt;=C6,"N=1=",IF(H27&gt;=4,"N=1.7=","N=0.7/(4-Ts)*(T-Ts)+1=")),IF(H27&lt;=C6,"N=1=",IF(H27&gt;=4,"N=1.4=","N=0.4/(4-Ts)*(T-Ts)+1=")))</f>
        <v>N=0.7/(4-Ts)*(T-Ts)+1=</v>
      </c>
      <c r="E26" s="182"/>
      <c r="F26" s="183" t="str">
        <f>IF(AND(H27&gt;=0,H27&lt;=C5),"B1=S0+(S-S0+1)*(T/T0)=",IF(H27&gt;=C6,"B1=(S+1)*(Ts/T)=","B1=S+1="))</f>
        <v>B1=(S+1)*(Ts/T)=</v>
      </c>
      <c r="G26" s="184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0.33835880430098059</v>
      </c>
    </row>
    <row r="27" spans="1:104" ht="36" customHeight="1" thickBot="1">
      <c r="A27" s="55">
        <f>IF(H27&lt;=0.5,1,IF(H27&gt;=2.5,2,0.5*H27+0.75))</f>
        <v>1.0599837975096675</v>
      </c>
      <c r="B27" s="21">
        <f>MAX(((C25*D25*C27)/H25),0.12*C25*D25)</f>
        <v>9.6348512011120005E-2</v>
      </c>
      <c r="C27" s="54">
        <f>D27*F27</f>
        <v>2.0646109716668573</v>
      </c>
      <c r="D27" s="185">
        <f>IF(OR(D6="A=0.35",D6="A=0.30"),IF(H27&lt;=C6,1,IF(H27&gt;=4,1.7,(((0.7/(4-C6))*(H27-C6))+1))),IF(H27&lt;=C6,1,IF(H27&gt;=4,1.4,(((0.4/(4-C6))*(H27-C6))+1))))</f>
        <v>1.0239935190038669</v>
      </c>
      <c r="E27" s="186"/>
      <c r="F27" s="187">
        <f>IF(AND(H27&gt;=0,H27&lt;=C5),(C8+(C7-C8+1)*(H27/C5)),IF(H27&gt;=C6,(C7+1)*(C6/H27),(C7+1)))</f>
        <v>2.0162344129631746</v>
      </c>
      <c r="G27" s="188"/>
      <c r="H27" s="53">
        <f>MIN(A25*CO7,A14)</f>
        <v>0.61996759501933485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0.54137408688156885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89" t="str">
        <f>IF(OR(D6="A=0.35",D6="A=0.30"),IF(CN27&lt;=C6,"N=1=",IF(CN27&gt;=4,"N=1.7=","N=0.7/(4-Ts)*(T-Ts)+1=")),IF(CN27&lt;=C6,"N=1=",IF(CN27&gt;=4,"N=1.4=","N=0.4/(4-Ts)*(T-Ts)+1=")))</f>
        <v>N=0.7/(4-Ts)*(T-Ts)+1=</v>
      </c>
      <c r="E28" s="190"/>
      <c r="F28" s="191" t="str">
        <f>IF(AND(CN27&gt;=0,CN27&lt;=C5),"B1=S0+(S-S0+1)*(T/T0)=",IF(CN27&gt;=C6,"B1=(S+1)*(Ts/T)=","B1=S+1="))</f>
        <v>B1=(S+1)*(Ts/T)=</v>
      </c>
      <c r="G28" s="192"/>
      <c r="H28" s="153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0.54137408688156885</v>
      </c>
    </row>
    <row r="29" spans="1:104" ht="36" customHeight="1" thickTop="1">
      <c r="A29" s="193">
        <f>IF(CN27&lt;=0.5,1,IF(CN27&gt;=2.5,2,0.5*CN27+0.75))</f>
        <v>1.75</v>
      </c>
      <c r="B29" s="195">
        <f>MAX(((C25*D25*C29)/H25),0.12*C25*D25)</f>
        <v>4.1999999999999996E-2</v>
      </c>
      <c r="C29" s="49">
        <f>D29*F29</f>
        <v>0.8125</v>
      </c>
      <c r="D29" s="198">
        <f>IF(OR(D6="A=0.35",D6="A=0.30"),IF(CN27&lt;=C6,1,IF(CN27&gt;=4,1.7,(((0.7/(4-C6))*(CN27-C6))+1))),IF(CN27&lt;=C6,1,IF(CN27&gt;=4,1.4,(((0.4/(4-C6))*(CN27-C6))+1))))</f>
        <v>1.3</v>
      </c>
      <c r="E29" s="199"/>
      <c r="F29" s="159">
        <f>IF(AND(CN27&gt;=0,CN27&lt;=C5),(C8+(C7-C8+1)*(CN27/C5)),IF(CN27&gt;=C6,(C7+1)*(C6/CN27),(C7+1)))</f>
        <v>0.625</v>
      </c>
      <c r="G29" s="200"/>
      <c r="H29" s="154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0.33835880430098059</v>
      </c>
    </row>
    <row r="30" spans="1:104" ht="24.75" customHeight="1">
      <c r="A30" s="193"/>
      <c r="B30" s="196"/>
      <c r="C30" s="201" t="str">
        <f>IF(H6&gt;E25,"ارتفاع سازه با توجه به سیستم سازه ای مجاز نیست","")</f>
        <v/>
      </c>
      <c r="D30" s="202"/>
      <c r="E30" s="202"/>
      <c r="F30" s="202"/>
      <c r="G30" s="203"/>
      <c r="H30" s="154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0.33835880430098059</v>
      </c>
    </row>
    <row r="31" spans="1:104" ht="42.75" customHeight="1" thickBot="1">
      <c r="A31" s="194"/>
      <c r="B31" s="197"/>
      <c r="C31" s="204"/>
      <c r="D31" s="205"/>
      <c r="E31" s="205"/>
      <c r="F31" s="205"/>
      <c r="G31" s="206"/>
      <c r="H31" s="155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0.33835880430098059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H28:H31"/>
    <mergeCell ref="A29:A31"/>
    <mergeCell ref="B29:B31"/>
    <mergeCell ref="D29:E29"/>
    <mergeCell ref="F29:G29"/>
    <mergeCell ref="C30:G31"/>
    <mergeCell ref="D26:E26"/>
    <mergeCell ref="F26:G26"/>
    <mergeCell ref="D27:E27"/>
    <mergeCell ref="F27:G27"/>
    <mergeCell ref="D28:E28"/>
    <mergeCell ref="F28:G28"/>
    <mergeCell ref="A23:D23"/>
    <mergeCell ref="E23:G23"/>
    <mergeCell ref="A24:B24"/>
    <mergeCell ref="A25:B25"/>
    <mergeCell ref="D19:E19"/>
    <mergeCell ref="F19:G19"/>
    <mergeCell ref="D20:E20"/>
    <mergeCell ref="F20:G20"/>
    <mergeCell ref="H20:H22"/>
    <mergeCell ref="A21:A22"/>
    <mergeCell ref="B21:B22"/>
    <mergeCell ref="D21:E21"/>
    <mergeCell ref="F21:G21"/>
    <mergeCell ref="C22:G22"/>
    <mergeCell ref="A17:B17"/>
    <mergeCell ref="D18:E18"/>
    <mergeCell ref="F18:G18"/>
    <mergeCell ref="A14:C14"/>
    <mergeCell ref="D14:G14"/>
    <mergeCell ref="A15:D15"/>
    <mergeCell ref="E15:G15"/>
    <mergeCell ref="A16:B16"/>
    <mergeCell ref="A11:C11"/>
    <mergeCell ref="D11:G11"/>
    <mergeCell ref="A12:C12"/>
    <mergeCell ref="D12:G12"/>
    <mergeCell ref="A13:C13"/>
    <mergeCell ref="D13:G13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2:H2"/>
    <mergeCell ref="A3:H3"/>
    <mergeCell ref="A1:H1"/>
    <mergeCell ref="A4:H4"/>
    <mergeCell ref="A5:B5"/>
    <mergeCell ref="D5:E5"/>
    <mergeCell ref="F5:G5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2023-04-26T20:03:10Z</dcterms:modified>
  <cp:contentStatus/>
</cp:coreProperties>
</file>